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60 Fabric\RT60-1-2022\Contract Award\Contract Circular Address List\"/>
    </mc:Choice>
  </mc:AlternateContent>
  <xr:revisionPtr revIDLastSave="0" documentId="13_ncr:1_{D58AD029-BD8C-490C-8F6F-4A911A8F49D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rrectional Service" sheetId="14" r:id="rId1"/>
  </sheets>
  <definedNames>
    <definedName name="_xlnm._FilterDatabase" localSheetId="0" hidden="1">'Correctional Service'!$A$1:$Q$11</definedName>
    <definedName name="_xlnm.Print_Area" localSheetId="0">'Correctional Service'!$A$1:$IX$11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4" l="1"/>
  <c r="M2" i="14"/>
  <c r="K3" i="14"/>
  <c r="M3" i="14"/>
  <c r="O3" i="14"/>
  <c r="Q3" i="14"/>
  <c r="K4" i="14"/>
  <c r="M4" i="14"/>
  <c r="O4" i="14"/>
  <c r="K5" i="14"/>
  <c r="M5" i="14"/>
  <c r="K6" i="14"/>
  <c r="M6" i="14"/>
  <c r="K7" i="14"/>
  <c r="N7" i="14" s="1"/>
  <c r="O7" i="14"/>
  <c r="Q7" i="14"/>
  <c r="K8" i="14"/>
  <c r="M8" i="14"/>
  <c r="O8" i="14"/>
  <c r="K9" i="14"/>
  <c r="M9" i="14"/>
  <c r="O9" i="14"/>
  <c r="Q9" i="14"/>
  <c r="K10" i="14"/>
  <c r="M10" i="14"/>
  <c r="O10" i="14"/>
  <c r="K11" i="14"/>
  <c r="M11" i="14"/>
  <c r="N2" i="14" l="1"/>
  <c r="N5" i="14"/>
  <c r="N4" i="14"/>
  <c r="N3" i="14"/>
  <c r="N9" i="14"/>
  <c r="N6" i="14"/>
  <c r="N10" i="14"/>
  <c r="N11" i="14"/>
  <c r="N8" i="14"/>
</calcChain>
</file>

<file path=xl/sharedStrings.xml><?xml version="1.0" encoding="utf-8"?>
<sst xmlns="http://schemas.openxmlformats.org/spreadsheetml/2006/main" count="68" uniqueCount="39">
  <si>
    <t>FABRIC, REMAND DETAINEE PRINTED FABRIC
SPECIFICATION: PS 1160, REVISED JUNE 2007, SIZE: MINIMUM WIDTH: 148 CM
COLOUR: YELLOW (CKS189C-2012), BASE COLOUR AND PRINT IN BLACK, COLOUR TO BE APPROVED BY CORRECTIONAL SERVICES</t>
  </si>
  <si>
    <t>FABRIC, SHEETING POLYESTER/COTTON
SPECIFICATION: SANS 1401: 2007 EDITION 2.1 PART 4 TYPE 43, SIZE: MINIMUM WIDTH: 133 CM, WITH SELVEDGE
COLOUR: CINNAMON (CKS129: 0153C-1993) CS DARK BROWN PRINT (CKS129: 0157C-2012) ALL-OVER PRINT, THAT READS "FOR CORRECTIONAL SERVICES ONLY" IN THE OUTER RING AND  RSA LETTERS IN THE INNER RING</t>
  </si>
  <si>
    <t>FABRIC, COTTON, INTERLOCK
SPECIFICATION: SANS 750, TYPE 165
COLOUR: CEDER GREEN (CKS 129-164C-2007)</t>
  </si>
  <si>
    <t>ITEM CODE</t>
  </si>
  <si>
    <t>ITEM DESCRIPTION</t>
  </si>
  <si>
    <t>END-USER</t>
  </si>
  <si>
    <t>UNIT OF MEASURE</t>
  </si>
  <si>
    <t>BIDDER'S NAME</t>
  </si>
  <si>
    <t>PRICE PER UNIT INCLUSIVE OF 15% VAT</t>
  </si>
  <si>
    <t>B-BBEE LEVEL</t>
  </si>
  <si>
    <t>B-BBEE POINTS</t>
  </si>
  <si>
    <t>MINIMUM ORDER QUANTITY</t>
  </si>
  <si>
    <t>Correctional Services</t>
  </si>
  <si>
    <t>No</t>
  </si>
  <si>
    <t>SUITING FABRIC IN ACCORDANCE WITH SPECIFICATION  SANS 985 TYPE 33. COLOUR TO BE AN  ACCEPTABLE MATCH TO COLOUR CKS 129-3410C-99 ( STONE BEIGE)</t>
  </si>
  <si>
    <t>METRE</t>
  </si>
  <si>
    <t xml:space="preserve">ESTIMATED QUANTITIES </t>
  </si>
  <si>
    <t>RT60-1-002</t>
  </si>
  <si>
    <t>RT60-1-003</t>
  </si>
  <si>
    <t>RT60-1-004</t>
  </si>
  <si>
    <t>RT60-1-006</t>
  </si>
  <si>
    <t>RT60-1-007</t>
  </si>
  <si>
    <t>RT60-1-008</t>
  </si>
  <si>
    <t>RT60-1-009</t>
  </si>
  <si>
    <t>SHIRTING FABRIC IN ACCORDANCE WITH SPECIFICATION SANS 1387,PART 9, TYPE P71. COLOUR SHALL  BE AN ACCEPTABLE MATCH TO COLOUR CKS 129 - 135C - 2000 ( MUSHROOM)</t>
  </si>
  <si>
    <t>FABRIC FOR RAINWEAR, TAFFETA/ NYLON CORRECTIONS PRINTED AND COATED / LAMINATED. THE FABRIC WILL BE PIECE DYED IN COLOUR: ORANGE (CKS129:1150C-2002) AND THEN ALL OVER PRINTED WITH THE WORDS CORRECTIONS IN CIRCLES. PRINT TO BE IN BLACK (CKS129:1150C-2004) THE PRINTED FABRIC WILL BE COATED WITH A TRANSPARENT ACRYLIC COATING ON THE PRINTED SIDE AND WILL ALLOW THE COLOUR AND THE PRINT TO BE CLEARLY VISIBLE. ALTERNATIVELY, THE FABRIC WILL BE POLYESTER PU LAMINATE. MINIMUM WIDTH: 148 CM</t>
  </si>
  <si>
    <t>PLENTEOUS TRADING</t>
  </si>
  <si>
    <t>STEPAHEAD MANUFACTURING</t>
  </si>
  <si>
    <t>120000m</t>
  </si>
  <si>
    <t>POINTS FOR PRICE</t>
  </si>
  <si>
    <t>TOTAL POINTS</t>
  </si>
  <si>
    <t>KYM INVESTMENT</t>
  </si>
  <si>
    <t>UNIPRO PROTECTIVE WEAR (PTY) Ltd</t>
  </si>
  <si>
    <t xml:space="preserve">BUTSANE TRADING </t>
  </si>
  <si>
    <t xml:space="preserve">WINELANDS TEXTILES </t>
  </si>
  <si>
    <t>QUANTITIES ALLOCATION IN PERCENTAGE</t>
  </si>
  <si>
    <t>QUANTIITIES ALLOCATED IN METRES</t>
  </si>
  <si>
    <t>% DIFFERENCE BETWEEN PRICE</t>
  </si>
  <si>
    <r>
      <t xml:space="preserve">ELASTIC BAND, </t>
    </r>
    <r>
      <rPr>
        <b/>
        <sz val="12"/>
        <color theme="1"/>
        <rFont val="Arial"/>
        <family val="2"/>
      </rPr>
      <t>DECORATIVE</t>
    </r>
    <r>
      <rPr>
        <sz val="12"/>
        <color theme="1"/>
        <rFont val="Arial"/>
        <family val="2"/>
      </rPr>
      <t>, DRESSMAKERS, 20 MM, BLUE/50M PER ROLL (FEMALE UNDERWEAR)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</si>
</sst>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 Narrow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4" fontId="0" fillId="0" borderId="0" xfId="0" applyNumberFormat="1" applyProtection="1">
      <protection locked="0"/>
    </xf>
    <xf numFmtId="16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 applyProtection="1">
      <alignment horizontal="center" vertical="center" wrapText="1"/>
      <protection locked="0"/>
    </xf>
    <xf numFmtId="164" fontId="4" fillId="3" borderId="0" xfId="0" applyNumberFormat="1" applyFont="1" applyFill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1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2" fontId="6" fillId="0" borderId="0" xfId="0" applyNumberFormat="1" applyFont="1" applyAlignment="1">
      <alignment horizontal="left" vertical="center" wrapText="1"/>
    </xf>
    <xf numFmtId="1" fontId="6" fillId="0" borderId="0" xfId="0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quotePrefix="1" applyFont="1" applyAlignment="1">
      <alignment horizontal="left" vertical="top" wrapText="1"/>
    </xf>
    <xf numFmtId="2" fontId="6" fillId="0" borderId="0" xfId="0" applyNumberFormat="1" applyFont="1" applyAlignment="1" applyProtection="1">
      <alignment horizontal="left" vertical="center" wrapText="1"/>
      <protection locked="0"/>
    </xf>
    <xf numFmtId="2" fontId="6" fillId="0" borderId="0" xfId="0" applyNumberFormat="1" applyFont="1" applyAlignment="1" applyProtection="1">
      <alignment horizontal="center" vertical="center" wrapText="1"/>
      <protection locked="0"/>
    </xf>
    <xf numFmtId="2" fontId="6" fillId="0" borderId="0" xfId="0" applyNumberFormat="1" applyFont="1" applyAlignment="1">
      <alignment horizontal="justify" vertical="center"/>
    </xf>
    <xf numFmtId="0" fontId="6" fillId="0" borderId="0" xfId="0" applyFont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512310" y="374332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512310" y="374332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408285" y="374332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0408285" y="374332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2713335" y="362902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2713335" y="362902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3340735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3340735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9522460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9522460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340735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3340735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9522460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9522460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3340735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9522460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340735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340735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9522460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9522460" y="3962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0</xdr:row>
      <xdr:rowOff>0</xdr:rowOff>
    </xdr:from>
    <xdr:ext cx="184731" cy="2561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50171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561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062037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0</xdr:row>
      <xdr:rowOff>0</xdr:rowOff>
    </xdr:from>
    <xdr:ext cx="184731" cy="2561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8141335" y="3533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1</xdr:row>
      <xdr:rowOff>0</xdr:rowOff>
    </xdr:from>
    <xdr:ext cx="184731" cy="2561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50171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</xdr:row>
      <xdr:rowOff>0</xdr:rowOff>
    </xdr:from>
    <xdr:ext cx="184731" cy="2561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10617835" y="4295775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U22"/>
  <sheetViews>
    <sheetView tabSelected="1" zoomScale="50" zoomScaleNormal="50" zoomScaleSheetLayoutView="70" workbookViewId="0">
      <selection activeCell="R5" sqref="R5"/>
    </sheetView>
  </sheetViews>
  <sheetFormatPr defaultColWidth="8.7265625" defaultRowHeight="14.5" x14ac:dyDescent="0.35"/>
  <cols>
    <col min="1" max="1" width="6.453125" style="1" customWidth="1"/>
    <col min="2" max="2" width="13.1796875" style="1" customWidth="1"/>
    <col min="3" max="3" width="60.1796875" style="1" customWidth="1"/>
    <col min="4" max="4" width="14.81640625" style="1" customWidth="1"/>
    <col min="5" max="5" width="12.1796875" style="1" customWidth="1"/>
    <col min="6" max="6" width="10.81640625" style="1" customWidth="1"/>
    <col min="7" max="7" width="11.453125" style="1" customWidth="1"/>
    <col min="8" max="8" width="25" style="1" customWidth="1"/>
    <col min="9" max="9" width="13.1796875" style="1" customWidth="1"/>
    <col min="10" max="10" width="11.54296875" style="4" bestFit="1" customWidth="1"/>
    <col min="11" max="11" width="11.453125" style="1" customWidth="1"/>
    <col min="12" max="12" width="16" style="11" customWidth="1"/>
    <col min="13" max="13" width="8.81640625" style="1" bestFit="1" customWidth="1"/>
    <col min="14" max="14" width="13.7265625" style="1" bestFit="1" customWidth="1"/>
    <col min="15" max="15" width="11.90625" style="1" customWidth="1"/>
    <col min="16" max="16" width="13.7265625" style="1" customWidth="1"/>
    <col min="17" max="17" width="49.1796875" style="1" customWidth="1"/>
    <col min="18" max="22" width="255.6328125" style="1" customWidth="1"/>
    <col min="23" max="23" width="255.08984375" style="1" customWidth="1"/>
    <col min="24" max="53" width="255.6328125" style="1" customWidth="1"/>
    <col min="54" max="54" width="253.08984375" style="1" customWidth="1"/>
    <col min="55" max="64" width="255.6328125" style="1" customWidth="1"/>
    <col min="65" max="65" width="255.453125" style="1" customWidth="1"/>
    <col min="66" max="71" width="255.6328125" style="1" customWidth="1"/>
    <col min="72" max="72" width="255.08984375" style="1" customWidth="1"/>
    <col min="73" max="73" width="253.26953125" style="1" customWidth="1"/>
    <col min="74" max="74" width="252.90625" style="1" customWidth="1"/>
    <col min="75" max="75" width="200.36328125" style="1" customWidth="1"/>
    <col min="76" max="76" width="194.54296875" style="1" customWidth="1"/>
    <col min="77" max="77" width="180" style="1" customWidth="1"/>
    <col min="78" max="78" width="175.08984375" style="1" customWidth="1"/>
    <col min="79" max="79" width="166.1796875" style="1" customWidth="1"/>
    <col min="80" max="81" width="168" style="1" customWidth="1"/>
    <col min="82" max="82" width="167.453125" style="1" customWidth="1"/>
    <col min="83" max="90" width="168" style="1" customWidth="1"/>
    <col min="91" max="91" width="167.81640625" style="1" customWidth="1"/>
    <col min="92" max="96" width="168" style="1" customWidth="1"/>
    <col min="97" max="97" width="167.26953125" style="1" customWidth="1"/>
    <col min="98" max="111" width="154.7265625" style="1" customWidth="1"/>
    <col min="112" max="116" width="154.90625" style="1" customWidth="1"/>
    <col min="117" max="117" width="154.1796875" style="1" customWidth="1"/>
    <col min="118" max="125" width="154.90625" style="1" customWidth="1"/>
    <col min="126" max="126" width="154.54296875" style="1" customWidth="1"/>
    <col min="127" max="151" width="154.90625" style="1" customWidth="1"/>
    <col min="152" max="152" width="154.36328125" style="1" customWidth="1"/>
    <col min="153" max="153" width="154.90625" style="1" customWidth="1"/>
    <col min="154" max="154" width="154.7265625" style="1" customWidth="1"/>
    <col min="155" max="155" width="154.90625" style="1" customWidth="1"/>
    <col min="156" max="156" width="154.54296875" style="1" customWidth="1"/>
    <col min="157" max="161" width="154.90625" style="1" customWidth="1"/>
    <col min="162" max="170" width="158.7265625" style="1" customWidth="1"/>
    <col min="171" max="171" width="158.54296875" style="1" customWidth="1"/>
    <col min="172" max="174" width="158.7265625" style="1" customWidth="1"/>
    <col min="175" max="175" width="157.6328125" style="1" customWidth="1"/>
    <col min="176" max="176" width="158.7265625" style="1" customWidth="1"/>
    <col min="177" max="177" width="158.1796875" style="1" customWidth="1"/>
    <col min="178" max="183" width="158.7265625" style="1" customWidth="1"/>
    <col min="184" max="184" width="158.54296875" style="1" customWidth="1"/>
    <col min="185" max="185" width="158.1796875" style="1" customWidth="1"/>
    <col min="186" max="186" width="158.54296875" style="1" customWidth="1"/>
    <col min="187" max="188" width="158.7265625" style="1" customWidth="1"/>
    <col min="189" max="189" width="158.36328125" style="1" customWidth="1"/>
    <col min="190" max="190" width="156.90625" style="1" customWidth="1"/>
    <col min="191" max="191" width="158.7265625" style="1" customWidth="1"/>
    <col min="192" max="192" width="157.81640625" style="1" customWidth="1"/>
    <col min="193" max="193" width="156.90625" style="1" customWidth="1"/>
    <col min="194" max="194" width="149.81640625" style="1" customWidth="1"/>
    <col min="195" max="195" width="158.7265625" style="1" customWidth="1"/>
    <col min="196" max="196" width="136.54296875" style="1" customWidth="1"/>
    <col min="197" max="197" width="156.36328125" style="1" customWidth="1"/>
    <col min="198" max="200" width="158.7265625" style="1" customWidth="1"/>
    <col min="201" max="201" width="155.6328125" style="1" customWidth="1"/>
    <col min="202" max="202" width="147.81640625" style="1" customWidth="1"/>
    <col min="203" max="203" width="144.7265625" style="1" customWidth="1"/>
    <col min="204" max="204" width="114.54296875" style="1" customWidth="1"/>
    <col min="205" max="205" width="120.7265625" style="1" customWidth="1"/>
    <col min="206" max="206" width="118.7265625" style="1" customWidth="1"/>
    <col min="207" max="207" width="117.81640625" style="1" customWidth="1"/>
    <col min="208" max="208" width="121.6328125" style="1" customWidth="1"/>
    <col min="209" max="209" width="120.1796875" style="1" customWidth="1"/>
    <col min="210" max="210" width="117.08984375" style="1" customWidth="1"/>
    <col min="211" max="213" width="121.6328125" style="1" customWidth="1"/>
    <col min="214" max="214" width="119.08984375" style="1" customWidth="1"/>
    <col min="215" max="216" width="121.6328125" style="1" customWidth="1"/>
    <col min="217" max="218" width="111.453125" style="1" customWidth="1"/>
    <col min="219" max="219" width="115.26953125" style="1" customWidth="1"/>
    <col min="220" max="223" width="115.453125" style="1" customWidth="1"/>
    <col min="224" max="226" width="119.08984375" style="1" customWidth="1"/>
    <col min="227" max="227" width="118.7265625" style="1" customWidth="1"/>
    <col min="228" max="228" width="119.08984375" style="1" customWidth="1"/>
    <col min="229" max="229" width="118.1796875" style="1" customWidth="1"/>
    <col min="230" max="237" width="119.08984375" style="1" customWidth="1"/>
    <col min="238" max="238" width="118.7265625" style="1" customWidth="1"/>
    <col min="239" max="249" width="119.08984375" style="1" customWidth="1"/>
    <col min="250" max="250" width="117.26953125" style="1" customWidth="1"/>
    <col min="251" max="251" width="119.08984375" style="1" customWidth="1"/>
    <col min="252" max="252" width="83.81640625" style="1" customWidth="1"/>
    <col min="253" max="253" width="83.453125" style="1" customWidth="1"/>
    <col min="254" max="255" width="84.36328125" style="1" customWidth="1"/>
    <col min="256" max="256" width="83.26953125" style="1" customWidth="1"/>
    <col min="257" max="257" width="79.6328125" style="1" customWidth="1"/>
    <col min="258" max="259" width="84.36328125" style="1" customWidth="1"/>
    <col min="260" max="263" width="111.81640625" style="1" customWidth="1"/>
    <col min="264" max="271" width="123.08984375" style="1" customWidth="1"/>
    <col min="272" max="272" width="122.54296875" style="1" customWidth="1"/>
    <col min="273" max="275" width="121.08984375" style="1" customWidth="1"/>
    <col min="276" max="276" width="91.81640625" style="1" customWidth="1"/>
    <col min="277" max="277" width="96.54296875" style="1" customWidth="1"/>
    <col min="278" max="282" width="115.26953125" style="1" customWidth="1"/>
    <col min="283" max="283" width="113.453125" style="1" customWidth="1"/>
    <col min="284" max="288" width="115.26953125" style="1" customWidth="1"/>
    <col min="289" max="289" width="181.6328125" style="1" customWidth="1"/>
    <col min="290" max="290" width="165.6328125" style="1" customWidth="1"/>
    <col min="291" max="291" width="164.54296875" style="1" customWidth="1"/>
    <col min="292" max="292" width="172.36328125" style="1" customWidth="1"/>
    <col min="293" max="293" width="141.08984375" style="1" customWidth="1"/>
    <col min="294" max="294" width="164.7265625" style="1" customWidth="1"/>
    <col min="295" max="295" width="142" style="1" customWidth="1"/>
    <col min="296" max="300" width="92.90625" style="1" customWidth="1"/>
    <col min="301" max="302" width="94.7265625" style="1" customWidth="1"/>
    <col min="303" max="303" width="99.81640625" style="1" customWidth="1"/>
    <col min="304" max="304" width="99.453125" style="1" customWidth="1"/>
    <col min="305" max="305" width="100.90625" style="1" customWidth="1"/>
    <col min="306" max="306" width="97.26953125" style="1" customWidth="1"/>
    <col min="307" max="307" width="89.453125" style="1" customWidth="1"/>
    <col min="308" max="308" width="64.54296875" style="1" customWidth="1"/>
    <col min="309" max="309" width="60.36328125" style="1" customWidth="1"/>
    <col min="310" max="311" width="65.08984375" style="1" customWidth="1"/>
    <col min="312" max="312" width="89.6328125" style="1" customWidth="1"/>
    <col min="313" max="313" width="120.54296875" style="1" customWidth="1"/>
    <col min="314" max="316" width="8.7265625" style="1"/>
    <col min="317" max="317" width="12.7265625" style="1" customWidth="1"/>
    <col min="318" max="16384" width="8.7265625" style="1"/>
  </cols>
  <sheetData>
    <row r="1" spans="1:359" s="2" customFormat="1" ht="93" customHeight="1" x14ac:dyDescent="0.35">
      <c r="A1" s="6" t="s">
        <v>13</v>
      </c>
      <c r="B1" s="6" t="s">
        <v>3</v>
      </c>
      <c r="C1" s="7" t="s">
        <v>4</v>
      </c>
      <c r="D1" s="7" t="s">
        <v>5</v>
      </c>
      <c r="E1" s="7" t="s">
        <v>16</v>
      </c>
      <c r="F1" s="7" t="s">
        <v>6</v>
      </c>
      <c r="G1" s="8" t="s">
        <v>11</v>
      </c>
      <c r="H1" s="8" t="s">
        <v>7</v>
      </c>
      <c r="I1" s="9" t="s">
        <v>8</v>
      </c>
      <c r="J1" s="9" t="s">
        <v>8</v>
      </c>
      <c r="K1" s="9" t="s">
        <v>29</v>
      </c>
      <c r="L1" s="8" t="s">
        <v>9</v>
      </c>
      <c r="M1" s="7" t="s">
        <v>10</v>
      </c>
      <c r="N1" s="9" t="s">
        <v>30</v>
      </c>
      <c r="O1" s="5" t="s">
        <v>36</v>
      </c>
      <c r="P1" s="5" t="s">
        <v>35</v>
      </c>
      <c r="Q1" s="5" t="s">
        <v>37</v>
      </c>
      <c r="R1" s="3"/>
      <c r="S1" s="3"/>
      <c r="T1" s="3"/>
      <c r="U1" s="3"/>
      <c r="V1" s="3"/>
      <c r="W1" s="3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</row>
    <row r="2" spans="1:359" ht="139.5" x14ac:dyDescent="0.35">
      <c r="A2" s="14">
        <v>1</v>
      </c>
      <c r="B2" s="15" t="s">
        <v>17</v>
      </c>
      <c r="C2" s="15" t="s">
        <v>1</v>
      </c>
      <c r="D2" s="14" t="s">
        <v>12</v>
      </c>
      <c r="E2" s="14">
        <v>405000</v>
      </c>
      <c r="F2" s="14" t="s">
        <v>15</v>
      </c>
      <c r="G2" s="14">
        <v>135000</v>
      </c>
      <c r="H2" s="14" t="s">
        <v>31</v>
      </c>
      <c r="I2" s="16">
        <v>66.12</v>
      </c>
      <c r="J2" s="16">
        <v>66.12</v>
      </c>
      <c r="K2" s="14">
        <f>(1-(J2-MIN($J$2:$J$2))/MIN($J$2:$J$2))*90</f>
        <v>90</v>
      </c>
      <c r="L2" s="17">
        <v>1</v>
      </c>
      <c r="M2" s="15">
        <f>IF(L2=1,10,IF(L2=2,9,IF(L2=3,6,IF(L2=4,5,IF(L2=5,4,IF(L2=6,3,IF(L2=7,2,IF(L2=8,1,IF(L2="Non-Compliant Contibutor",0)))))))))</f>
        <v>10</v>
      </c>
      <c r="N2" s="15">
        <f>K2+M2</f>
        <v>100</v>
      </c>
      <c r="O2" s="27"/>
      <c r="P2" s="27"/>
      <c r="Q2" s="27"/>
    </row>
    <row r="3" spans="1:359" ht="46.5" x14ac:dyDescent="0.35">
      <c r="A3" s="14">
        <v>3</v>
      </c>
      <c r="B3" s="15" t="s">
        <v>18</v>
      </c>
      <c r="C3" s="15" t="s">
        <v>2</v>
      </c>
      <c r="D3" s="15" t="s">
        <v>12</v>
      </c>
      <c r="E3" s="18">
        <v>6000</v>
      </c>
      <c r="F3" s="15" t="s">
        <v>15</v>
      </c>
      <c r="G3" s="14">
        <v>6000</v>
      </c>
      <c r="H3" s="14" t="s">
        <v>33</v>
      </c>
      <c r="I3" s="16">
        <v>83.89</v>
      </c>
      <c r="J3" s="16">
        <v>83.89</v>
      </c>
      <c r="K3" s="26">
        <f>(1-(J3-MIN($J$3:$J$4))/MIN($J$3:$J$4))*90</f>
        <v>62.360548457463395</v>
      </c>
      <c r="L3" s="17">
        <v>1</v>
      </c>
      <c r="M3" s="15">
        <f t="shared" ref="M3:M6" si="0">IF(L3=1,10,IF(L3=2,9,IF(L3=3,6,IF(L3=4,5,IF(L3=5,4,IF(L3=6,3,IF(L3=7,2,IF(L3=8,1,IF(L3="Non-Compliant Contibutor",0)))))))))</f>
        <v>10</v>
      </c>
      <c r="N3" s="20">
        <f t="shared" ref="N3:N11" si="1">K3+M3</f>
        <v>72.360548457463395</v>
      </c>
      <c r="O3" s="21">
        <f>E3*P3/100</f>
        <v>300</v>
      </c>
      <c r="P3" s="14">
        <v>5</v>
      </c>
      <c r="Q3" s="25">
        <f>(J3-J4)/J4*100</f>
        <v>30.71050171392956</v>
      </c>
      <c r="LD3" s="12"/>
    </row>
    <row r="4" spans="1:359" ht="46.5" x14ac:dyDescent="0.35">
      <c r="A4" s="14">
        <v>4</v>
      </c>
      <c r="B4" s="15" t="s">
        <v>18</v>
      </c>
      <c r="C4" s="22" t="s">
        <v>2</v>
      </c>
      <c r="D4" s="14" t="s">
        <v>12</v>
      </c>
      <c r="E4" s="14">
        <v>6000</v>
      </c>
      <c r="F4" s="14" t="s">
        <v>15</v>
      </c>
      <c r="G4" s="14">
        <v>6000</v>
      </c>
      <c r="H4" s="14" t="s">
        <v>26</v>
      </c>
      <c r="I4" s="16">
        <v>64.180000000000007</v>
      </c>
      <c r="J4" s="16">
        <v>64.180000000000007</v>
      </c>
      <c r="K4" s="19">
        <f>(1-(J4-MIN($J$3:$J$4))/MIN($J$3:$J$4))*90</f>
        <v>90</v>
      </c>
      <c r="L4" s="17">
        <v>1</v>
      </c>
      <c r="M4" s="15">
        <f t="shared" si="0"/>
        <v>10</v>
      </c>
      <c r="N4" s="14">
        <f t="shared" si="1"/>
        <v>100</v>
      </c>
      <c r="O4" s="21">
        <f>E4*P4/100</f>
        <v>5700</v>
      </c>
      <c r="P4" s="14">
        <v>95</v>
      </c>
      <c r="Q4" s="25"/>
      <c r="LD4" s="12"/>
    </row>
    <row r="5" spans="1:359" ht="186" x14ac:dyDescent="0.35">
      <c r="A5" s="14">
        <v>5</v>
      </c>
      <c r="B5" s="15" t="s">
        <v>19</v>
      </c>
      <c r="C5" s="22" t="s">
        <v>25</v>
      </c>
      <c r="D5" s="14" t="s">
        <v>12</v>
      </c>
      <c r="E5" s="14">
        <v>10000</v>
      </c>
      <c r="F5" s="14" t="s">
        <v>15</v>
      </c>
      <c r="G5" s="14">
        <v>5000</v>
      </c>
      <c r="H5" s="14" t="s">
        <v>27</v>
      </c>
      <c r="I5" s="16">
        <v>140.30000000000001</v>
      </c>
      <c r="J5" s="16">
        <v>140.30000000000001</v>
      </c>
      <c r="K5" s="19">
        <f>(1-(J5-MIN($J$5:$J$5))/MIN($J$5:$J$5))*90</f>
        <v>90</v>
      </c>
      <c r="L5" s="17">
        <v>4</v>
      </c>
      <c r="M5" s="15">
        <f t="shared" si="0"/>
        <v>5</v>
      </c>
      <c r="N5" s="14">
        <f t="shared" si="1"/>
        <v>95</v>
      </c>
      <c r="O5" s="27"/>
      <c r="P5" s="27"/>
      <c r="Q5" s="27"/>
    </row>
    <row r="6" spans="1:359" ht="31" x14ac:dyDescent="0.35">
      <c r="A6" s="14">
        <v>6</v>
      </c>
      <c r="B6" s="15" t="s">
        <v>20</v>
      </c>
      <c r="C6" s="22" t="s">
        <v>38</v>
      </c>
      <c r="D6" s="14" t="s">
        <v>12</v>
      </c>
      <c r="E6" s="14">
        <v>6000</v>
      </c>
      <c r="F6" s="14" t="s">
        <v>15</v>
      </c>
      <c r="G6" s="14">
        <v>6000</v>
      </c>
      <c r="H6" s="14" t="s">
        <v>31</v>
      </c>
      <c r="I6" s="16">
        <v>1.65</v>
      </c>
      <c r="J6" s="16">
        <v>1.65</v>
      </c>
      <c r="K6" s="19">
        <f>(1-(J6-MIN($J$6:$J$6))/MIN($J$6:$J$6))*90</f>
        <v>90</v>
      </c>
      <c r="L6" s="17">
        <v>1</v>
      </c>
      <c r="M6" s="15">
        <f t="shared" si="0"/>
        <v>10</v>
      </c>
      <c r="N6" s="14">
        <f t="shared" si="1"/>
        <v>100</v>
      </c>
      <c r="O6" s="27"/>
      <c r="P6" s="27"/>
      <c r="Q6" s="27"/>
    </row>
    <row r="7" spans="1:359" ht="62" x14ac:dyDescent="0.35">
      <c r="A7" s="14">
        <v>7</v>
      </c>
      <c r="B7" s="15" t="s">
        <v>21</v>
      </c>
      <c r="C7" s="23" t="s">
        <v>14</v>
      </c>
      <c r="D7" s="15" t="s">
        <v>12</v>
      </c>
      <c r="E7" s="18">
        <v>120000</v>
      </c>
      <c r="F7" s="15" t="s">
        <v>15</v>
      </c>
      <c r="G7" s="14">
        <v>5000</v>
      </c>
      <c r="H7" s="14" t="s">
        <v>32</v>
      </c>
      <c r="I7" s="16">
        <v>235.8</v>
      </c>
      <c r="J7" s="16">
        <v>235.8</v>
      </c>
      <c r="K7" s="26">
        <f>(1-(J7-MIN($J$7:$J$8))/MIN($J$7:$J$8))*90</f>
        <v>87.557607701354698</v>
      </c>
      <c r="L7" s="17">
        <v>1</v>
      </c>
      <c r="M7" s="15">
        <v>10</v>
      </c>
      <c r="N7" s="24">
        <f t="shared" si="1"/>
        <v>97.557607701354698</v>
      </c>
      <c r="O7" s="15">
        <f>E7*P7/100</f>
        <v>36000</v>
      </c>
      <c r="P7" s="14">
        <v>30</v>
      </c>
      <c r="Q7" s="25">
        <f>(J7-J8)/J8*100</f>
        <v>2.7137692207170003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</row>
    <row r="8" spans="1:359" ht="62" x14ac:dyDescent="0.35">
      <c r="A8" s="14">
        <v>8</v>
      </c>
      <c r="B8" s="14" t="s">
        <v>21</v>
      </c>
      <c r="C8" s="22" t="s">
        <v>14</v>
      </c>
      <c r="D8" s="14" t="s">
        <v>12</v>
      </c>
      <c r="E8" s="14">
        <v>120000</v>
      </c>
      <c r="F8" s="14" t="s">
        <v>15</v>
      </c>
      <c r="G8" s="14" t="s">
        <v>28</v>
      </c>
      <c r="H8" s="14" t="s">
        <v>34</v>
      </c>
      <c r="I8" s="16">
        <v>229.57</v>
      </c>
      <c r="J8" s="16">
        <v>229.57</v>
      </c>
      <c r="K8" s="19">
        <f>(1-(J8-MIN($J$7:$J$8))/MIN($J$7:$J$8))*90</f>
        <v>90</v>
      </c>
      <c r="L8" s="17">
        <v>1</v>
      </c>
      <c r="M8" s="15">
        <f t="shared" ref="M8:M11" si="2">IF(L8=1,10,IF(L8=2,9,IF(L8=3,6,IF(L8=4,5,IF(L8=5,4,IF(L8=6,3,IF(L8=7,2,IF(L8=8,1,IF(L8="Non-Compliant Contibutor",0)))))))))</f>
        <v>10</v>
      </c>
      <c r="N8" s="14">
        <f t="shared" si="1"/>
        <v>100</v>
      </c>
      <c r="O8" s="15">
        <f>E8*P8/100</f>
        <v>84000</v>
      </c>
      <c r="P8" s="14">
        <v>70</v>
      </c>
      <c r="Q8" s="25"/>
    </row>
    <row r="9" spans="1:359" ht="62" x14ac:dyDescent="0.35">
      <c r="A9" s="14">
        <v>9</v>
      </c>
      <c r="B9" s="14" t="s">
        <v>22</v>
      </c>
      <c r="C9" s="22" t="s">
        <v>24</v>
      </c>
      <c r="D9" s="14" t="s">
        <v>12</v>
      </c>
      <c r="E9" s="14">
        <v>80000</v>
      </c>
      <c r="F9" s="14" t="s">
        <v>15</v>
      </c>
      <c r="G9" s="14">
        <v>35000</v>
      </c>
      <c r="H9" s="14" t="s">
        <v>31</v>
      </c>
      <c r="I9" s="16">
        <v>72</v>
      </c>
      <c r="J9" s="16">
        <v>72</v>
      </c>
      <c r="K9" s="26">
        <f>(1-(J9-MIN($J$9:$J$10))/MIN($J$9:$J$10))*90</f>
        <v>64.594835262689216</v>
      </c>
      <c r="L9" s="17">
        <v>1</v>
      </c>
      <c r="M9" s="15">
        <f t="shared" si="2"/>
        <v>10</v>
      </c>
      <c r="N9" s="24">
        <f t="shared" si="1"/>
        <v>74.594835262689216</v>
      </c>
      <c r="O9" s="14">
        <f>E9*P9/100</f>
        <v>4000</v>
      </c>
      <c r="P9" s="14">
        <v>5</v>
      </c>
      <c r="Q9" s="25">
        <f>(J9-J10)/J10*100</f>
        <v>28.227960819234198</v>
      </c>
    </row>
    <row r="10" spans="1:359" ht="62" x14ac:dyDescent="0.35">
      <c r="A10" s="14">
        <v>10</v>
      </c>
      <c r="B10" s="14" t="s">
        <v>22</v>
      </c>
      <c r="C10" s="22" t="s">
        <v>24</v>
      </c>
      <c r="D10" s="14" t="s">
        <v>12</v>
      </c>
      <c r="E10" s="14">
        <v>80000</v>
      </c>
      <c r="F10" s="14" t="s">
        <v>15</v>
      </c>
      <c r="G10" s="14">
        <v>40000</v>
      </c>
      <c r="H10" s="14" t="s">
        <v>26</v>
      </c>
      <c r="I10" s="16">
        <v>56.15</v>
      </c>
      <c r="J10" s="16">
        <v>56.15</v>
      </c>
      <c r="K10" s="19">
        <f>(1-(J10-MIN($J$9:$J$10))/MIN($J$9:$J$10))*90</f>
        <v>90</v>
      </c>
      <c r="L10" s="17">
        <v>1</v>
      </c>
      <c r="M10" s="15">
        <f t="shared" si="2"/>
        <v>10</v>
      </c>
      <c r="N10" s="14">
        <f t="shared" si="1"/>
        <v>100</v>
      </c>
      <c r="O10" s="14">
        <f>E10*P10/100</f>
        <v>76000</v>
      </c>
      <c r="P10" s="14">
        <v>95</v>
      </c>
      <c r="Q10" s="25"/>
    </row>
    <row r="11" spans="1:359" ht="93" x14ac:dyDescent="0.35">
      <c r="A11" s="14">
        <v>11</v>
      </c>
      <c r="B11" s="14" t="s">
        <v>23</v>
      </c>
      <c r="C11" s="22" t="s">
        <v>0</v>
      </c>
      <c r="D11" s="14" t="s">
        <v>12</v>
      </c>
      <c r="E11" s="14">
        <v>465000</v>
      </c>
      <c r="F11" s="14" t="s">
        <v>15</v>
      </c>
      <c r="G11" s="14">
        <v>150000</v>
      </c>
      <c r="H11" s="14" t="s">
        <v>31</v>
      </c>
      <c r="I11" s="16">
        <v>95.1</v>
      </c>
      <c r="J11" s="16">
        <v>95.1</v>
      </c>
      <c r="K11" s="19">
        <f>(1-(J11-MIN($J$11:$J$11))/MIN($J$11:$J$11))*90</f>
        <v>90</v>
      </c>
      <c r="L11" s="17">
        <v>1</v>
      </c>
      <c r="M11" s="15">
        <f t="shared" si="2"/>
        <v>10</v>
      </c>
      <c r="N11" s="14">
        <f t="shared" si="1"/>
        <v>100</v>
      </c>
      <c r="O11" s="27"/>
      <c r="P11" s="27"/>
      <c r="Q11" s="27"/>
    </row>
    <row r="12" spans="1:359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M12" s="11"/>
      <c r="N12" s="11"/>
      <c r="O12" s="11"/>
      <c r="P12" s="11"/>
      <c r="Q12" s="11"/>
      <c r="LE12" s="10"/>
      <c r="LF12" s="10"/>
    </row>
    <row r="13" spans="1:359" x14ac:dyDescent="0.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</row>
    <row r="14" spans="1:359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M14" s="11"/>
      <c r="N14" s="11"/>
      <c r="O14" s="11"/>
      <c r="P14" s="11"/>
      <c r="Q14" s="11"/>
    </row>
    <row r="15" spans="1:359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M15" s="11"/>
      <c r="N15" s="11"/>
      <c r="O15" s="11"/>
      <c r="P15" s="11"/>
      <c r="Q15" s="11"/>
    </row>
    <row r="16" spans="1:359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3"/>
      <c r="M16" s="11"/>
      <c r="N16" s="11"/>
      <c r="O16" s="11"/>
      <c r="P16" s="11"/>
      <c r="Q16" s="11"/>
    </row>
    <row r="17" spans="1:17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M17" s="11"/>
      <c r="N17" s="11"/>
      <c r="O17" s="11"/>
      <c r="P17" s="11"/>
      <c r="Q17" s="11"/>
    </row>
    <row r="18" spans="1:17" x14ac:dyDescent="0.3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M18" s="11"/>
      <c r="N18" s="11"/>
      <c r="O18" s="11"/>
      <c r="P18" s="11"/>
      <c r="Q18" s="11"/>
    </row>
    <row r="19" spans="1:17" x14ac:dyDescent="0.3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M19" s="11"/>
      <c r="N19" s="11"/>
      <c r="O19" s="11"/>
      <c r="P19" s="11"/>
      <c r="Q19" s="11"/>
    </row>
    <row r="20" spans="1:17" x14ac:dyDescent="0.3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M20" s="11"/>
      <c r="N20" s="11"/>
      <c r="O20" s="11"/>
      <c r="P20" s="11"/>
      <c r="Q20" s="11"/>
    </row>
    <row r="21" spans="1:17" x14ac:dyDescent="0.3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M21" s="11"/>
      <c r="N21" s="11"/>
      <c r="O21" s="11"/>
      <c r="P21" s="11"/>
      <c r="Q21" s="11"/>
    </row>
    <row r="22" spans="1:17" x14ac:dyDescent="0.3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M22" s="11"/>
      <c r="N22" s="11"/>
      <c r="O22" s="11"/>
      <c r="P22" s="11"/>
      <c r="Q22" s="11"/>
    </row>
  </sheetData>
  <sheetProtection algorithmName="SHA-512" hashValue="SVczAAb3MqBMBXVQVTQ8JJ/f0eddl4u78/bFW1lQGdIBmpWYXkXzSD7t7eqHGFyOxORzZQn4TsHWteVT6kNcmw==" saltValue="Sy6UAmha0Y4lgeEzZSkJRg==" spinCount="100000" sheet="1" sort="0"/>
  <autoFilter ref="A1:Q11" xr:uid="{00000000-0001-0000-0100-000000000000}"/>
  <sortState xmlns:xlrd2="http://schemas.microsoft.com/office/spreadsheetml/2017/richdata2" ref="A2:MU13">
    <sortCondition ref="B2:B13"/>
  </sortState>
  <mergeCells count="6">
    <mergeCell ref="O11:Q11"/>
    <mergeCell ref="O5:Q6"/>
    <mergeCell ref="Q3:Q4"/>
    <mergeCell ref="Q9:Q10"/>
    <mergeCell ref="Q7:Q8"/>
    <mergeCell ref="O2:Q2"/>
  </mergeCells>
  <phoneticPr fontId="5" type="noConversion"/>
  <printOptions gridLines="1"/>
  <pageMargins left="0.7" right="0.7" top="0.75" bottom="0.75" header="0.3" footer="0.3"/>
  <pageSetup paperSize="8" scale="67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#REF!</xm:f>
          </x14:formula1>
          <xm:sqref>L2:L3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Correctional Service</vt:lpstr>
      <vt:lpstr>'Correctional Service'!Print_Area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 Van Niekerk</dc:creator>
  <cp:lastModifiedBy>Ngwato Nkuna</cp:lastModifiedBy>
  <cp:lastPrinted>2022-12-09T13:07:29Z</cp:lastPrinted>
  <dcterms:created xsi:type="dcterms:W3CDTF">2017-06-12T11:57:28Z</dcterms:created>
  <dcterms:modified xsi:type="dcterms:W3CDTF">2023-06-26T08:58:55Z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2022-09-05T09:21:31Z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67ae466f-9c0f-4c8b-b992-c249418a7b63</vt:lpwstr>
  </property>
  <property fmtid="{D5CDD505-2E9C-101B-9397-08002B2CF9AE}" pid="8" name="MSIP_Label_93c4247e-447d-4732-af29-2e529a4288f1_ContentBits">
    <vt:lpwstr>0</vt:lpwstr>
  </property>
</Properties>
</file>